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Дубовская 14" sheetId="1" r:id="rId1"/>
    <sheet name="Дубовская 14(2019)" sheetId="2" r:id="rId2"/>
    <sheet name="Дубовская 14(2020)" sheetId="3" r:id="rId3"/>
    <sheet name="Дубовская 14(2021)" sheetId="4" r:id="rId4"/>
    <sheet name="Дубовская 14(2022)" sheetId="5" r:id="rId5"/>
    <sheet name="Дубовская 1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'Дубовская 14'!#REF!,'Дубовская 14'!#REF!</definedName>
    <definedName name="Z_6E36EA37_049E_4FAE_B719_2847CD16F858_.wvu.Rows" localSheetId="0" hidden="1">'Дубовская 14'!$42:$45</definedName>
    <definedName name="Z_73C0D023_21BD_4441_8EFA_957546C15799_.wvu.Cols" localSheetId="0" hidden="1">'Дубовская 14'!#REF!,'Дубовская 14'!#REF!</definedName>
    <definedName name="Z_73C0D023_21BD_4441_8EFA_957546C15799_.wvu.Rows" localSheetId="0" hidden="1">'Дубовская 14'!$42:$45</definedName>
    <definedName name="_xlnm.Print_Area" localSheetId="0">'Дубовская 14'!$A$1:$G$60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31" i="5" l="1"/>
  <c r="F56" i="5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8" i="2"/>
  <c r="F57" i="2"/>
  <c r="E16" i="2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<sst xmlns="http://schemas.openxmlformats.org/spreadsheetml/2006/main" count="374" uniqueCount="96">
  <si>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</si>
  <si>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</si>
  <si>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</si>
  <si>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</si>
  <si>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</si>
  <si>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</si>
  <si>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</si>
  <si>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</si>
  <si>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</si>
  <si>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</si>
  <si>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</si>
  <si>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</si>
  <si>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</si>
  <si>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</si>
  <si>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</si>
  <si>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</si>
  <si>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</si>
  <si>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</si>
  <si>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</si>
  <si>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</si>
  <si>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</si>
  <si>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</si>
  <si>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</si>
  <si>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</si>
  <si>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</si>
  <si>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</si>
  <si>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</si>
  <si>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</si>
  <si>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</si>
  <si>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</si>
  <si>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</si>
  <si>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</si>
  <si>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</si>
  <si>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</si>
  <si>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</si>
  <si>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</si>
  <si>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</si>
  <si>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</si>
  <si>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14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</si>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</sst>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3">
          <cell r="W203">
            <v>35304.802389823264</v>
          </cell>
          <cell r="X203">
            <v>6992.5819748765489</v>
          </cell>
          <cell r="Y203">
            <v>41194.561600000008</v>
          </cell>
          <cell r="AA203">
            <v>0</v>
          </cell>
          <cell r="AB203">
            <v>4532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Y203">
            <v>117163.86851703291</v>
          </cell>
          <cell r="BB203">
            <v>0</v>
          </cell>
          <cell r="BC203">
            <v>0</v>
          </cell>
          <cell r="CN203">
            <v>13134.77206800601</v>
          </cell>
          <cell r="CO203">
            <v>2692.0553261976247</v>
          </cell>
          <cell r="CP203">
            <v>3151.0275000000001</v>
          </cell>
          <cell r="DB203">
            <v>0</v>
          </cell>
          <cell r="DG203">
            <v>11218.634149412192</v>
          </cell>
          <cell r="DU203">
            <v>61989.43972442369</v>
          </cell>
          <cell r="DV203">
            <v>13173.454112038529</v>
          </cell>
          <cell r="DW203">
            <v>10573.042700000002</v>
          </cell>
          <cell r="EK203">
            <v>0</v>
          </cell>
          <cell r="EQ203">
            <v>57153.773307226969</v>
          </cell>
          <cell r="FB203">
            <v>70439.785419279491</v>
          </cell>
          <cell r="FC203">
            <v>14405.244333683237</v>
          </cell>
          <cell r="FD203">
            <v>1546.2792000000002</v>
          </cell>
          <cell r="FL203">
            <v>0</v>
          </cell>
          <cell r="FS203">
            <v>56642.625168126964</v>
          </cell>
          <cell r="FX203">
            <v>45868.137096047416</v>
          </cell>
          <cell r="FY203">
            <v>9351.1067001378451</v>
          </cell>
          <cell r="FZ203">
            <v>0</v>
          </cell>
          <cell r="GG203">
            <v>12064.8048</v>
          </cell>
          <cell r="GL203">
            <v>29993.093403270723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3">
          <cell r="W203">
            <v>43835.559756091941</v>
          </cell>
          <cell r="X203">
            <v>13415.066649093289</v>
          </cell>
          <cell r="Y203">
            <v>15975.073399999997</v>
          </cell>
          <cell r="AK203">
            <v>0</v>
          </cell>
          <cell r="AV203">
            <v>19154.91</v>
          </cell>
          <cell r="AY203">
            <v>202819.4866030424</v>
          </cell>
          <cell r="BM203">
            <v>5047</v>
          </cell>
          <cell r="BN203">
            <v>0</v>
          </cell>
          <cell r="CN203">
            <v>15081.438658757645</v>
          </cell>
          <cell r="CO203">
            <v>4675.2459842148692</v>
          </cell>
          <cell r="CP203">
            <v>196.39010000000002</v>
          </cell>
          <cell r="DB203">
            <v>0</v>
          </cell>
          <cell r="DG203">
            <v>23418.675811279798</v>
          </cell>
          <cell r="DU203">
            <v>73588.68993569279</v>
          </cell>
          <cell r="DV203">
            <v>22631.251926753404</v>
          </cell>
          <cell r="DW203">
            <v>17287.427299999999</v>
          </cell>
          <cell r="EL203">
            <v>0</v>
          </cell>
          <cell r="EQ203">
            <v>63919.32475409074</v>
          </cell>
          <cell r="FB203">
            <v>83198.11678772085</v>
          </cell>
          <cell r="FC203">
            <v>25310.511951218588</v>
          </cell>
          <cell r="FD203">
            <v>642.75300000000004</v>
          </cell>
          <cell r="FL203">
            <v>0</v>
          </cell>
          <cell r="FS203">
            <v>47963.537904780133</v>
          </cell>
          <cell r="FX203">
            <v>35412.478194059484</v>
          </cell>
          <cell r="FY203">
            <v>10763.825689636946</v>
          </cell>
          <cell r="FZ203">
            <v>0</v>
          </cell>
          <cell r="GG203">
            <v>19540.303199999998</v>
          </cell>
          <cell r="GL203">
            <v>19961.482317608472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3">
          <cell r="W203">
            <v>39080.036626036795</v>
          </cell>
          <cell r="X203">
            <v>10900.688686879583</v>
          </cell>
          <cell r="Y203">
            <v>118928.68220000001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Y203">
            <v>165614.38624413343</v>
          </cell>
          <cell r="BB203">
            <v>0</v>
          </cell>
          <cell r="BC203">
            <v>0</v>
          </cell>
          <cell r="BD203">
            <v>0</v>
          </cell>
          <cell r="CN203">
            <v>13659.118795223032</v>
          </cell>
          <cell r="CO203">
            <v>4234.3268265191409</v>
          </cell>
          <cell r="CP203">
            <v>869.86590000000012</v>
          </cell>
          <cell r="DB203">
            <v>0</v>
          </cell>
          <cell r="DF203">
            <v>12440.544675376859</v>
          </cell>
          <cell r="DU203">
            <v>55919.3899148368</v>
          </cell>
          <cell r="DV203">
            <v>12009.691998435494</v>
          </cell>
          <cell r="DW203">
            <v>22378.676100000004</v>
          </cell>
          <cell r="EK203">
            <v>0</v>
          </cell>
          <cell r="EP203">
            <v>50461.756279321882</v>
          </cell>
          <cell r="FB203">
            <v>93724.68159029154</v>
          </cell>
          <cell r="FC203">
            <v>25260.538890725398</v>
          </cell>
          <cell r="FD203">
            <v>1420.2684000000002</v>
          </cell>
          <cell r="FL203">
            <v>0</v>
          </cell>
          <cell r="FS203">
            <v>53852.570653323273</v>
          </cell>
          <cell r="FX203">
            <v>12917.353255441863</v>
          </cell>
          <cell r="FY203">
            <v>3557.453490681939</v>
          </cell>
          <cell r="FZ203">
            <v>262.14</v>
          </cell>
          <cell r="GG203">
            <v>2212.2575999999999</v>
          </cell>
          <cell r="GL203">
            <v>6843.6230146466278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3">
          <cell r="W203">
            <v>9770.3926490544436</v>
          </cell>
          <cell r="X203">
            <v>2312.8563363854073</v>
          </cell>
          <cell r="Y203">
            <v>1594.4503</v>
          </cell>
          <cell r="Z203">
            <v>0</v>
          </cell>
          <cell r="AV203">
            <v>0</v>
          </cell>
          <cell r="AY203">
            <v>38990.861503167238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CN203">
            <v>14769.641548895228</v>
          </cell>
          <cell r="CO203">
            <v>4116.4056088795351</v>
          </cell>
          <cell r="CP203">
            <v>641.2677000000001</v>
          </cell>
          <cell r="DB203">
            <v>0</v>
          </cell>
          <cell r="DG203">
            <v>13330.296579072237</v>
          </cell>
          <cell r="DL203">
            <v>16828.604399999997</v>
          </cell>
          <cell r="DP203">
            <v>1440.52295</v>
          </cell>
          <cell r="DT203">
            <v>1656.3238499999998</v>
          </cell>
          <cell r="DU203">
            <v>50181.407448849743</v>
          </cell>
          <cell r="DV203">
            <v>10526.722636898858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4101.6454000000003</v>
          </cell>
          <cell r="EJ203">
            <v>0</v>
          </cell>
          <cell r="EP203">
            <v>28048.687951734595</v>
          </cell>
          <cell r="EU203">
            <v>169832.68</v>
          </cell>
          <cell r="EW203">
            <v>2556.4339499999996</v>
          </cell>
          <cell r="EY203">
            <v>0</v>
          </cell>
          <cell r="FA203">
            <v>0</v>
          </cell>
          <cell r="FL203">
            <v>2666.1599999999994</v>
          </cell>
          <cell r="FS203">
            <v>0</v>
          </cell>
          <cell r="FV203">
            <v>99464.859999999986</v>
          </cell>
          <cell r="FZ203">
            <v>556.52879999999993</v>
          </cell>
          <cell r="GG203">
            <v>2502.7043999999996</v>
          </cell>
          <cell r="GL20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03">
          <cell r="W203">
            <v>20249.172974244444</v>
          </cell>
          <cell r="X203">
            <v>4555.9608682480439</v>
          </cell>
          <cell r="Y203">
            <v>16063.025099999999</v>
          </cell>
          <cell r="AV203">
            <v>3.1920203037094781E-8</v>
          </cell>
          <cell r="AW203">
            <v>0</v>
          </cell>
          <cell r="AY203">
            <v>22055.397157828815</v>
          </cell>
          <cell r="CQ203">
            <v>25375.592929246312</v>
          </cell>
          <cell r="CR203">
            <v>6157.0378507628066</v>
          </cell>
          <cell r="CS203">
            <v>21725.91396574508</v>
          </cell>
          <cell r="DE203">
            <v>0</v>
          </cell>
          <cell r="DI203">
            <v>19951.112810656821</v>
          </cell>
          <cell r="DX203">
            <v>65900.052710979478</v>
          </cell>
          <cell r="DY203">
            <v>15274.751680398069</v>
          </cell>
          <cell r="DZ203">
            <v>20380.033199999994</v>
          </cell>
          <cell r="EA203">
            <v>0</v>
          </cell>
          <cell r="ET203">
            <v>4924.4999999999991</v>
          </cell>
          <cell r="EU203">
            <v>25857.328899445376</v>
          </cell>
          <cell r="EX203">
            <v>0</v>
          </cell>
          <cell r="EY203">
            <v>0</v>
          </cell>
          <cell r="EZ203">
            <v>0</v>
          </cell>
          <cell r="FB203">
            <v>0</v>
          </cell>
          <cell r="FQ203">
            <v>49071.888749999998</v>
          </cell>
          <cell r="FR203">
            <v>0</v>
          </cell>
          <cell r="GH203">
            <v>286455.78000000003</v>
          </cell>
          <cell r="GK203">
            <v>5844.0348000000004</v>
          </cell>
          <cell r="GL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03">
          <cell r="CQ203">
            <v>6969.1821623982287</v>
          </cell>
          <cell r="CR203">
            <v>1712.2688102702239</v>
          </cell>
          <cell r="CS203">
            <v>2365.8667934714408</v>
          </cell>
          <cell r="DI203">
            <v>5186.2677076938671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3">
          <cell r="W203">
            <v>14459.39010087397</v>
          </cell>
          <cell r="X203">
            <v>3526.9879916773934</v>
          </cell>
          <cell r="Y203">
            <v>26915.4038</v>
          </cell>
          <cell r="AV203">
            <v>3.154703719502522E-8</v>
          </cell>
          <cell r="AW203">
            <v>-23945.9035</v>
          </cell>
          <cell r="AX203">
            <v>14246.059294225595</v>
          </cell>
          <cell r="CT203">
            <v>64087.767333333337</v>
          </cell>
          <cell r="ED203">
            <v>112056.48999999999</v>
          </cell>
          <cell r="EE203">
            <v>25861.388341241112</v>
          </cell>
          <cell r="EF203">
            <v>7335.4293686098599</v>
          </cell>
          <cell r="EG203">
            <v>10213.7547</v>
          </cell>
          <cell r="EH203">
            <v>0</v>
          </cell>
          <cell r="FA203">
            <v>0</v>
          </cell>
          <cell r="FB203">
            <v>7513.0991916834873</v>
          </cell>
          <cell r="FE203">
            <v>0</v>
          </cell>
          <cell r="FF203">
            <v>0</v>
          </cell>
          <cell r="FH203">
            <v>0</v>
          </cell>
          <cell r="FX203">
            <v>55145.55599999999</v>
          </cell>
          <cell r="FY203">
            <v>0</v>
          </cell>
          <cell r="GO203">
            <v>300118.10000000003</v>
          </cell>
          <cell r="GP203">
            <v>0</v>
          </cell>
          <cell r="GR203">
            <v>2247.7428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2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7" ht="15.6" x14ac:dyDescent="0.3">
      <c r="A9" s="112" t="s">
        <v>8</v>
      </c>
      <c r="B9" s="113"/>
      <c r="C9" s="113"/>
      <c r="D9" s="114"/>
      <c r="E9" s="16">
        <f>SUM(E10:E14)</f>
        <v>2124507.2999999998</v>
      </c>
      <c r="F9" s="16">
        <f t="shared" ref="F9:G9" si="0">SUM(F10:F14)</f>
        <v>2053137.2399999998</v>
      </c>
      <c r="G9" s="16">
        <f t="shared" si="0"/>
        <v>401679.19</v>
      </c>
    </row>
    <row r="10" spans="1:7" ht="13.2" customHeight="1" x14ac:dyDescent="0.3">
      <c r="A10" s="100" t="s">
        <v>9</v>
      </c>
      <c r="B10" s="101"/>
      <c r="C10" s="101"/>
      <c r="D10" s="102"/>
      <c r="E10" s="17">
        <v>763284.07</v>
      </c>
      <c r="F10" s="17">
        <v>713491.79</v>
      </c>
      <c r="G10" s="18">
        <v>185526.28</v>
      </c>
    </row>
    <row r="11" spans="1:7" ht="14.4" customHeight="1" x14ac:dyDescent="0.3">
      <c r="A11" s="100" t="s">
        <v>10</v>
      </c>
      <c r="B11" s="101"/>
      <c r="C11" s="101"/>
      <c r="D11" s="102"/>
      <c r="E11" s="17">
        <v>583990.79</v>
      </c>
      <c r="F11" s="17">
        <v>545556.81999999995</v>
      </c>
      <c r="G11" s="18">
        <v>94038.14</v>
      </c>
    </row>
    <row r="12" spans="1:7" ht="13.95" customHeight="1" x14ac:dyDescent="0.3">
      <c r="A12" s="100" t="s">
        <v>11</v>
      </c>
      <c r="B12" s="101"/>
      <c r="C12" s="101"/>
      <c r="D12" s="102"/>
      <c r="E12" s="17">
        <v>143866.5</v>
      </c>
      <c r="F12" s="17">
        <v>143101.60999999999</v>
      </c>
      <c r="G12" s="18">
        <v>23931.5</v>
      </c>
    </row>
    <row r="13" spans="1:7" ht="13.5" customHeight="1" x14ac:dyDescent="0.3">
      <c r="A13" s="100" t="s">
        <v>12</v>
      </c>
      <c r="B13" s="101"/>
      <c r="C13" s="101"/>
      <c r="D13" s="102"/>
      <c r="E13" s="17">
        <v>162494.65</v>
      </c>
      <c r="F13" s="17">
        <v>162481.04</v>
      </c>
      <c r="G13" s="18">
        <v>26184.080000000002</v>
      </c>
    </row>
    <row r="14" spans="1:7" ht="14.4" customHeight="1" x14ac:dyDescent="0.3">
      <c r="A14" s="93" t="s">
        <v>13</v>
      </c>
      <c r="B14" s="93"/>
      <c r="C14" s="93"/>
      <c r="D14" s="93"/>
      <c r="E14" s="17">
        <v>470871.29</v>
      </c>
      <c r="F14" s="17">
        <v>488505.98</v>
      </c>
      <c r="G14" s="18">
        <v>71999.19</v>
      </c>
    </row>
    <row r="15" spans="1:7" ht="15.6" x14ac:dyDescent="0.3">
      <c r="A15" s="103" t="s">
        <v>41</v>
      </c>
      <c r="B15" s="104"/>
      <c r="C15" s="104"/>
      <c r="D15" s="105"/>
      <c r="E15" s="16">
        <f>SUM(E16:E19)</f>
        <v>825131.79</v>
      </c>
      <c r="F15" s="16">
        <f t="shared" ref="F15:G15" si="1">SUM(F16:F19)</f>
        <v>802373.49</v>
      </c>
      <c r="G15" s="16">
        <f t="shared" si="1"/>
        <v>125444.81000000001</v>
      </c>
    </row>
    <row r="16" spans="1:7" ht="33.6" customHeight="1" x14ac:dyDescent="0.3">
      <c r="A16" s="106" t="s">
        <v>43</v>
      </c>
      <c r="B16" s="107"/>
      <c r="C16" s="107"/>
      <c r="D16" s="108"/>
      <c r="E16" s="17">
        <v>772596.09</v>
      </c>
      <c r="F16" s="17">
        <v>751865.32</v>
      </c>
      <c r="G16" s="18">
        <v>118384.07</v>
      </c>
    </row>
    <row r="17" spans="1:13" ht="15.6" x14ac:dyDescent="0.3">
      <c r="A17" s="93" t="s">
        <v>44</v>
      </c>
      <c r="B17" s="93"/>
      <c r="C17" s="93"/>
      <c r="D17" s="93"/>
      <c r="E17" s="17">
        <v>2587.56</v>
      </c>
      <c r="F17" s="17">
        <v>2475.37</v>
      </c>
      <c r="G17" s="18">
        <v>362.53</v>
      </c>
    </row>
    <row r="18" spans="1:13" ht="15.6" x14ac:dyDescent="0.3">
      <c r="A18" s="93" t="s">
        <v>45</v>
      </c>
      <c r="B18" s="93"/>
      <c r="C18" s="93"/>
      <c r="D18" s="93"/>
      <c r="E18" s="17"/>
      <c r="F18" s="17"/>
      <c r="G18" s="18"/>
    </row>
    <row r="19" spans="1:13" ht="15.6" x14ac:dyDescent="0.3">
      <c r="A19" s="93" t="s">
        <v>46</v>
      </c>
      <c r="B19" s="93"/>
      <c r="C19" s="93"/>
      <c r="D19" s="93"/>
      <c r="E19" s="17">
        <v>49948.14</v>
      </c>
      <c r="F19" s="17">
        <v>48032.800000000003</v>
      </c>
      <c r="G19" s="18">
        <v>6698.21</v>
      </c>
    </row>
    <row r="20" spans="1:13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13" ht="15.6" x14ac:dyDescent="0.3">
      <c r="A21" s="93" t="s">
        <v>15</v>
      </c>
      <c r="B21" s="93"/>
      <c r="C21" s="93"/>
      <c r="D21" s="93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5" t="s">
        <v>52</v>
      </c>
      <c r="B24" s="65"/>
      <c r="C24" s="65"/>
      <c r="D24" s="65"/>
      <c r="E24" s="65"/>
      <c r="F24" s="17">
        <v>-212735.18345662567</v>
      </c>
      <c r="G24" s="19"/>
    </row>
    <row r="25" spans="1:13" ht="15.75" customHeight="1" x14ac:dyDescent="0.25">
      <c r="A25" s="81" t="s">
        <v>30</v>
      </c>
      <c r="B25" s="82"/>
      <c r="C25" s="82"/>
      <c r="D25" s="82"/>
      <c r="E25" s="83"/>
      <c r="F25" s="77">
        <f>SUM(F27:F31)</f>
        <v>205187.81448173273</v>
      </c>
    </row>
    <row r="26" spans="1:13" ht="28.5" customHeight="1" x14ac:dyDescent="0.25">
      <c r="A26" s="84"/>
      <c r="B26" s="85"/>
      <c r="C26" s="85"/>
      <c r="D26" s="85"/>
      <c r="E26" s="86"/>
      <c r="F26" s="78"/>
    </row>
    <row r="27" spans="1:13" ht="15.6" hidden="1" x14ac:dyDescent="0.3">
      <c r="A27" s="64" t="s">
        <v>16</v>
      </c>
      <c r="B27" s="75"/>
      <c r="C27" s="75"/>
      <c r="D27" s="75"/>
      <c r="E27" s="76"/>
      <c r="F27" s="25">
        <f>'[1]УК ВР декабрь нар'!W203</f>
        <v>35304.802389823264</v>
      </c>
      <c r="M27" s="33"/>
    </row>
    <row r="28" spans="1:13" ht="15.6" hidden="1" x14ac:dyDescent="0.3">
      <c r="A28" s="64" t="s">
        <v>31</v>
      </c>
      <c r="B28" s="75"/>
      <c r="C28" s="75"/>
      <c r="D28" s="75"/>
      <c r="E28" s="76"/>
      <c r="F28" s="25">
        <f>'[1]УК ВР декабрь нар'!X203</f>
        <v>6992.5819748765489</v>
      </c>
    </row>
    <row r="29" spans="1:13" ht="15.6" hidden="1" x14ac:dyDescent="0.3">
      <c r="A29" s="64" t="s">
        <v>18</v>
      </c>
      <c r="B29" s="75"/>
      <c r="C29" s="75"/>
      <c r="D29" s="75"/>
      <c r="E29" s="76"/>
      <c r="F29" s="25">
        <f>'[1]УК ВР декабрь нар'!Y203</f>
        <v>41194.561600000008</v>
      </c>
    </row>
    <row r="30" spans="1:13" ht="15.6" hidden="1" x14ac:dyDescent="0.3">
      <c r="A30" s="64" t="s">
        <v>19</v>
      </c>
      <c r="B30" s="75"/>
      <c r="C30" s="75"/>
      <c r="D30" s="75"/>
      <c r="E30" s="76"/>
      <c r="F30" s="25">
        <f>'[1]УК ВР декабрь нар'!AA203+'[1]УК ВР декабрь нар'!AB203+'[1]УК ВР декабрь нар'!AC203+'[1]УК ВР декабрь нар'!AD203+'[1]УК ВР декабрь нар'!AE203+'[1]УК ВР декабрь нар'!AF203+'[1]УК ВР декабрь нар'!AG203+'[1]УК ВР декабрь нар'!AH203+'[1]УК ВР декабрь нар'!AJ203+'[1]УК ВР декабрь нар'!AL203+'[1]УК ВР декабрь нар'!AN203+'[1]УК ВР декабрь нар'!AO203+'[1]УК ВР декабрь нар'!AP203+'[1]УК ВР декабрь нар'!AQ203+'[1]УК ВР декабрь нар'!AR203+'[1]УК ВР декабрь нар'!AT203</f>
        <v>4532</v>
      </c>
    </row>
    <row r="31" spans="1:13" ht="36.75" hidden="1" customHeight="1" x14ac:dyDescent="0.3">
      <c r="A31" s="66" t="s">
        <v>32</v>
      </c>
      <c r="B31" s="79"/>
      <c r="C31" s="79"/>
      <c r="D31" s="79"/>
      <c r="E31" s="80"/>
      <c r="F31" s="25">
        <f>'[1]УК ВР декабрь нар'!AY203</f>
        <v>117163.86851703291</v>
      </c>
    </row>
    <row r="32" spans="1:13" ht="15.75" customHeight="1" x14ac:dyDescent="0.25">
      <c r="A32" s="81" t="s">
        <v>33</v>
      </c>
      <c r="B32" s="82"/>
      <c r="C32" s="82"/>
      <c r="D32" s="82"/>
      <c r="E32" s="83"/>
      <c r="F32" s="77">
        <f>SUM(F34:F38)+22420.2</f>
        <v>195506.39888730505</v>
      </c>
    </row>
    <row r="33" spans="1:13" ht="33" customHeight="1" x14ac:dyDescent="0.25">
      <c r="A33" s="84"/>
      <c r="B33" s="85"/>
      <c r="C33" s="85"/>
      <c r="D33" s="85"/>
      <c r="E33" s="86"/>
      <c r="F33" s="78"/>
    </row>
    <row r="34" spans="1:13" ht="15.6" hidden="1" x14ac:dyDescent="0.3">
      <c r="A34" s="63" t="s">
        <v>16</v>
      </c>
      <c r="B34" s="63"/>
      <c r="C34" s="63"/>
      <c r="D34" s="63"/>
      <c r="E34" s="63"/>
      <c r="F34" s="25">
        <f>'[1]УК ВР декабрь нар'!CN203+'[1]УК ВР декабрь нар'!DU203</f>
        <v>75124.211792429705</v>
      </c>
      <c r="M34" s="33"/>
    </row>
    <row r="35" spans="1:13" ht="15.6" hidden="1" x14ac:dyDescent="0.3">
      <c r="A35" s="63" t="s">
        <v>31</v>
      </c>
      <c r="B35" s="63"/>
      <c r="C35" s="63"/>
      <c r="D35" s="63"/>
      <c r="E35" s="63"/>
      <c r="F35" s="25">
        <f>'[1]УК ВР декабрь нар'!CO203+'[1]УК ВР декабрь нар'!DV203</f>
        <v>15865.509438236153</v>
      </c>
    </row>
    <row r="36" spans="1:13" ht="15.6" hidden="1" x14ac:dyDescent="0.3">
      <c r="A36" s="63" t="s">
        <v>18</v>
      </c>
      <c r="B36" s="63"/>
      <c r="C36" s="63"/>
      <c r="D36" s="63"/>
      <c r="E36" s="63"/>
      <c r="F36" s="25">
        <f>'[1]УК ВР декабрь нар'!CP203+'[1]УК ВР декабрь нар'!DW203</f>
        <v>13724.070200000002</v>
      </c>
    </row>
    <row r="37" spans="1:13" ht="15.6" hidden="1" x14ac:dyDescent="0.3">
      <c r="A37" s="63" t="s">
        <v>19</v>
      </c>
      <c r="B37" s="63"/>
      <c r="C37" s="63"/>
      <c r="D37" s="63"/>
      <c r="E37" s="63"/>
      <c r="F37" s="25">
        <f>'[1]УК ВР декабрь нар'!AI203+'[1]УК ВР декабрь нар'!AJ203+'[1]УК ВР декабрь нар'!AS203+'[1]УК ВР декабрь нар'!BC203+'[1]УК ВР декабрь нар'!DB203+'[1]УК ВР декабрь нар'!EK203+'[1]УК ВР декабрь нар'!AM203</f>
        <v>0</v>
      </c>
    </row>
    <row r="38" spans="1:13" ht="39.75" hidden="1" customHeight="1" x14ac:dyDescent="0.3">
      <c r="A38" s="66" t="s">
        <v>34</v>
      </c>
      <c r="B38" s="67"/>
      <c r="C38" s="67"/>
      <c r="D38" s="67"/>
      <c r="E38" s="68"/>
      <c r="F38" s="25">
        <f>'[1]УК ВР декабрь нар'!DG203+'[1]УК ВР декабрь нар'!EQ203</f>
        <v>68372.407456639165</v>
      </c>
    </row>
    <row r="39" spans="1:13" ht="32.4" customHeight="1" x14ac:dyDescent="0.3">
      <c r="A39" s="69" t="s">
        <v>35</v>
      </c>
      <c r="B39" s="70"/>
      <c r="C39" s="70"/>
      <c r="D39" s="70"/>
      <c r="E39" s="71"/>
      <c r="F39" s="26">
        <f>SUM(F40:F48)+98560.83</f>
        <v>338871.9061205457</v>
      </c>
    </row>
    <row r="40" spans="1:13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нар'!FB203+'[1]УК ВР декабрь нар'!FX203</f>
        <v>116307.92251532691</v>
      </c>
      <c r="M40" s="33"/>
    </row>
    <row r="41" spans="1:13" ht="15.6" hidden="1" x14ac:dyDescent="0.3">
      <c r="A41" s="64" t="s">
        <v>31</v>
      </c>
      <c r="B41" s="75"/>
      <c r="C41" s="75"/>
      <c r="D41" s="75"/>
      <c r="E41" s="75"/>
      <c r="F41" s="25">
        <f>'[1]УК ВР декабрь нар'!FC203+'[1]УК ВР декабрь нар'!FY203</f>
        <v>23756.351033821084</v>
      </c>
    </row>
    <row r="42" spans="1:13" ht="15.6" hidden="1" customHeight="1" x14ac:dyDescent="0.3">
      <c r="A42" s="63" t="s">
        <v>21</v>
      </c>
      <c r="B42" s="63"/>
      <c r="C42" s="63"/>
      <c r="D42" s="63"/>
      <c r="E42" s="64"/>
      <c r="F42" s="25"/>
    </row>
    <row r="43" spans="1:13" ht="15.6" hidden="1" customHeight="1" x14ac:dyDescent="0.3">
      <c r="A43" s="64" t="s">
        <v>17</v>
      </c>
      <c r="B43" s="75"/>
      <c r="C43" s="75"/>
      <c r="D43" s="75"/>
      <c r="E43" s="75"/>
      <c r="F43" s="25"/>
    </row>
    <row r="44" spans="1:13" ht="15.6" hidden="1" customHeight="1" x14ac:dyDescent="0.3">
      <c r="A44" s="63" t="s">
        <v>22</v>
      </c>
      <c r="B44" s="63"/>
      <c r="C44" s="63"/>
      <c r="D44" s="63"/>
      <c r="E44" s="64"/>
      <c r="F44" s="25"/>
    </row>
    <row r="45" spans="1:13" ht="15.6" hidden="1" customHeight="1" x14ac:dyDescent="0.3">
      <c r="A45" s="64" t="s">
        <v>17</v>
      </c>
      <c r="B45" s="75"/>
      <c r="C45" s="75"/>
      <c r="D45" s="75"/>
      <c r="E45" s="75"/>
      <c r="F45" s="25"/>
    </row>
    <row r="46" spans="1:13" ht="15.6" hidden="1" x14ac:dyDescent="0.3">
      <c r="A46" s="63" t="s">
        <v>18</v>
      </c>
      <c r="B46" s="63"/>
      <c r="C46" s="63"/>
      <c r="D46" s="63"/>
      <c r="E46" s="64"/>
      <c r="F46" s="25">
        <f>'[1]УК ВР декабрь нар'!FD203+'[1]УК ВР декабрь нар'!FZ203</f>
        <v>1546.2792000000002</v>
      </c>
    </row>
    <row r="47" spans="1:13" ht="15.6" hidden="1" x14ac:dyDescent="0.3">
      <c r="A47" s="64" t="s">
        <v>19</v>
      </c>
      <c r="B47" s="75"/>
      <c r="C47" s="75"/>
      <c r="D47" s="75"/>
      <c r="E47" s="75"/>
      <c r="F47" s="25">
        <f>'[1]УК ВР декабрь нар'!GG203+'[1]УК ВР декабрь нар'!FL203+'[1]УК ВР декабрь нар'!BB203+'[1]УК ВР декабрь нар'!AK203</f>
        <v>12064.8048</v>
      </c>
    </row>
    <row r="48" spans="1:13" ht="43.5" hidden="1" customHeight="1" x14ac:dyDescent="0.3">
      <c r="A48" s="66" t="s">
        <v>36</v>
      </c>
      <c r="B48" s="67"/>
      <c r="C48" s="67"/>
      <c r="D48" s="67"/>
      <c r="E48" s="68"/>
      <c r="F48" s="25">
        <f>'[1]УК ВР декабрь нар'!FS203+'[1]УК ВР декабрь нар'!GL203</f>
        <v>86635.71857139768</v>
      </c>
    </row>
    <row r="49" spans="1:12" ht="15.6" hidden="1" customHeight="1" x14ac:dyDescent="0.3">
      <c r="A49" s="69" t="s">
        <v>37</v>
      </c>
      <c r="B49" s="75"/>
      <c r="C49" s="75"/>
      <c r="D49" s="75"/>
      <c r="E49" s="76"/>
      <c r="F49" s="32"/>
    </row>
    <row r="50" spans="1:12" ht="15.6" x14ac:dyDescent="0.3">
      <c r="A50" s="88" t="s">
        <v>47</v>
      </c>
      <c r="B50" s="89"/>
      <c r="C50" s="89"/>
      <c r="D50" s="89"/>
      <c r="E50" s="90"/>
      <c r="F50" s="26">
        <f>F25+F32+F39+F49</f>
        <v>739566.11948958342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142821.52000000002</v>
      </c>
    </row>
    <row r="52" spans="1:12" ht="15.6" x14ac:dyDescent="0.3">
      <c r="A52" s="64" t="s">
        <v>23</v>
      </c>
      <c r="B52" s="75"/>
      <c r="C52" s="75"/>
      <c r="D52" s="75"/>
      <c r="E52" s="75"/>
      <c r="F52" s="25">
        <v>78242.460000000006</v>
      </c>
    </row>
    <row r="53" spans="1:12" ht="15.6" x14ac:dyDescent="0.3">
      <c r="A53" s="64" t="s">
        <v>24</v>
      </c>
      <c r="B53" s="75"/>
      <c r="C53" s="75"/>
      <c r="D53" s="75"/>
      <c r="E53" s="75"/>
      <c r="F53" s="25">
        <v>64579.06</v>
      </c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</row>
    <row r="55" spans="1:12" ht="15.6" x14ac:dyDescent="0.3">
      <c r="A55" s="91" t="s">
        <v>49</v>
      </c>
      <c r="B55" s="91"/>
      <c r="C55" s="91"/>
      <c r="D55" s="91"/>
      <c r="E55" s="91"/>
      <c r="F55" s="26">
        <f>F50+F51</f>
        <v>882387.63948958344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772596.09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751865.32</v>
      </c>
      <c r="H57" s="28"/>
    </row>
    <row r="58" spans="1:12" ht="15.6" x14ac:dyDescent="0.3">
      <c r="A58" s="87" t="s">
        <v>28</v>
      </c>
      <c r="B58" s="87"/>
      <c r="C58" s="87"/>
      <c r="D58" s="87"/>
      <c r="E58" s="87"/>
      <c r="F58" s="26">
        <f>F24+F56-F55</f>
        <v>-322526.73294620914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'Дубовская 14'!A2:G2</f>
        <v>перед собственниками дома по адресу: ул. Дубовская 14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14'!G6:G6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'Дубовская 14'!G8:G8</f>
        <v>задолженность с нарастающим итогом с - 01.01.2010г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1407863.1100000003</v>
      </c>
      <c r="F9" s="16">
        <f t="shared" ref="F9:G9" si="0">SUM(F10:F15)</f>
        <v>1709763.24</v>
      </c>
      <c r="G9" s="16">
        <f t="shared" si="0"/>
        <v>99778.76</v>
      </c>
    </row>
    <row r="10" spans="1:7" ht="15.6" x14ac:dyDescent="0.3">
      <c r="A10" s="100" t="s">
        <v>9</v>
      </c>
      <c r="B10" s="101"/>
      <c r="C10" s="101"/>
      <c r="D10" s="102"/>
      <c r="E10" s="17">
        <v>492079.78</v>
      </c>
      <c r="F10" s="17">
        <v>657304.30000000005</v>
      </c>
      <c r="G10" s="18">
        <v>20301.759999999998</v>
      </c>
    </row>
    <row r="11" spans="1:7" ht="15.6" x14ac:dyDescent="0.3">
      <c r="A11" s="100" t="s">
        <v>10</v>
      </c>
      <c r="B11" s="101"/>
      <c r="C11" s="101"/>
      <c r="D11" s="102"/>
      <c r="E11" s="17">
        <v>355797.76000000001</v>
      </c>
      <c r="F11" s="17">
        <v>421382.22</v>
      </c>
      <c r="G11" s="18">
        <v>28453.68</v>
      </c>
    </row>
    <row r="12" spans="1:7" ht="15.6" x14ac:dyDescent="0.3">
      <c r="A12" s="100" t="s">
        <v>11</v>
      </c>
      <c r="B12" s="101"/>
      <c r="C12" s="101"/>
      <c r="D12" s="102"/>
      <c r="E12" s="17">
        <v>145729.95000000001</v>
      </c>
      <c r="F12" s="17">
        <v>146215.89000000001</v>
      </c>
      <c r="G12" s="18">
        <v>23445.56</v>
      </c>
    </row>
    <row r="13" spans="1:7" ht="15.6" x14ac:dyDescent="0.3">
      <c r="A13" s="100" t="s">
        <v>12</v>
      </c>
      <c r="B13" s="101"/>
      <c r="C13" s="101"/>
      <c r="D13" s="102"/>
      <c r="E13" s="17">
        <v>160373.35999999999</v>
      </c>
      <c r="F13" s="17">
        <v>160816.69</v>
      </c>
      <c r="G13" s="18">
        <v>25740.45</v>
      </c>
    </row>
    <row r="14" spans="1:7" ht="15.6" x14ac:dyDescent="0.3">
      <c r="A14" s="93" t="s">
        <v>13</v>
      </c>
      <c r="B14" s="93"/>
      <c r="C14" s="93"/>
      <c r="D14" s="93"/>
      <c r="E14" s="17">
        <v>148624.14000000001</v>
      </c>
      <c r="F14" s="17">
        <v>222449.68</v>
      </c>
      <c r="G14" s="18">
        <v>-1826.35</v>
      </c>
    </row>
    <row r="15" spans="1:7" ht="15.6" x14ac:dyDescent="0.3">
      <c r="A15" s="100" t="s">
        <v>68</v>
      </c>
      <c r="B15" s="101"/>
      <c r="C15" s="101"/>
      <c r="D15" s="102"/>
      <c r="E15" s="17">
        <v>105258.12</v>
      </c>
      <c r="F15" s="17">
        <v>101594.46</v>
      </c>
      <c r="G15" s="18">
        <v>3663.66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756639.98</v>
      </c>
      <c r="F16" s="16">
        <f>SUM(F17:F20)</f>
        <v>813341.46</v>
      </c>
      <c r="G16" s="16">
        <f>SUM(G17:G20)</f>
        <v>68743.33</v>
      </c>
    </row>
    <row r="17" spans="1:12" ht="15.6" x14ac:dyDescent="0.3">
      <c r="A17" s="115" t="s">
        <v>43</v>
      </c>
      <c r="B17" s="116"/>
      <c r="C17" s="116"/>
      <c r="D17" s="117"/>
      <c r="E17" s="17">
        <v>700423.02</v>
      </c>
      <c r="F17" s="17">
        <v>756742.94</v>
      </c>
      <c r="G17" s="18">
        <v>62064.15</v>
      </c>
    </row>
    <row r="18" spans="1:12" ht="15.6" x14ac:dyDescent="0.3">
      <c r="A18" s="93" t="s">
        <v>55</v>
      </c>
      <c r="B18" s="93"/>
      <c r="C18" s="93"/>
      <c r="D18" s="93"/>
      <c r="E18" s="17">
        <v>2952.14</v>
      </c>
      <c r="F18" s="17">
        <v>2956.33</v>
      </c>
      <c r="G18" s="18">
        <v>358.34</v>
      </c>
    </row>
    <row r="19" spans="1:12" ht="15.6" x14ac:dyDescent="0.3">
      <c r="A19" s="93" t="s">
        <v>56</v>
      </c>
      <c r="B19" s="93"/>
      <c r="C19" s="93"/>
      <c r="D19" s="93"/>
      <c r="E19" s="17"/>
      <c r="F19" s="17"/>
      <c r="G19" s="18"/>
    </row>
    <row r="20" spans="1:12" ht="15.6" x14ac:dyDescent="0.3">
      <c r="A20" s="93" t="s">
        <v>57</v>
      </c>
      <c r="B20" s="93"/>
      <c r="C20" s="93"/>
      <c r="D20" s="93"/>
      <c r="E20" s="17">
        <v>53264.82</v>
      </c>
      <c r="F20" s="17">
        <v>53642.19</v>
      </c>
      <c r="G20" s="18">
        <v>6320.84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9">
        <f>'Дубовская 14'!F58</f>
        <v>-322526.73294620914</v>
      </c>
      <c r="G25" s="19"/>
    </row>
    <row r="26" spans="1:12" ht="13.2" customHeight="1" x14ac:dyDescent="0.25">
      <c r="A26" s="81" t="s">
        <v>60</v>
      </c>
      <c r="B26" s="82"/>
      <c r="C26" s="82"/>
      <c r="D26" s="82"/>
      <c r="E26" s="83"/>
      <c r="F26" s="77">
        <f>SUM(F28:F32)</f>
        <v>295200.09640822763</v>
      </c>
    </row>
    <row r="27" spans="1:12" ht="13.2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'[2]УК ВР декабрь нар'!W203</f>
        <v>43835.559756091941</v>
      </c>
      <c r="L28" s="33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'[2]УК ВР декабрь нар'!X203</f>
        <v>13415.066649093289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'[2]УК ВР декабрь нар'!Y203</f>
        <v>15975.073399999997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'[2]УК ВР декабрь нар'!AV203+'[2]УК ВР декабрь нар'!BN203</f>
        <v>19154.91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'[2]УК ВР декабрь нар'!AY203</f>
        <v>202819.4866030424</v>
      </c>
    </row>
    <row r="33" spans="1:12" ht="13.2" customHeight="1" x14ac:dyDescent="0.25">
      <c r="A33" s="81" t="s">
        <v>62</v>
      </c>
      <c r="B33" s="82"/>
      <c r="C33" s="82"/>
      <c r="D33" s="82"/>
      <c r="E33" s="83"/>
      <c r="F33" s="77">
        <f>SUM(F35:F39)+46705.28</f>
        <v>272550.72447078925</v>
      </c>
    </row>
    <row r="34" spans="1:12" ht="13.2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'[2]УК ВР декабрь нар'!CN203+'[2]УК ВР декабрь нар'!DU203</f>
        <v>88670.128594450434</v>
      </c>
      <c r="L35" s="33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'[2]УК ВР декабрь нар'!CO203+'[2]УК ВР декабрь нар'!DV203</f>
        <v>27306.497910968275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'[2]УК ВР декабрь нар'!CP203+'[2]УК ВР декабрь нар'!DW203</f>
        <v>17483.8174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'[2]УК ВР декабрь нар'!BM203+'[2]УК ВР декабрь нар'!DB203+'[2]УК ВР декабрь нар'!EL203</f>
        <v>5047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'[2]УК ВР декабрь нар'!DG203+'[2]УК ВР декабрь нар'!EQ203</f>
        <v>87338.000565370545</v>
      </c>
    </row>
    <row r="40" spans="1:12" ht="15.6" x14ac:dyDescent="0.3">
      <c r="A40" s="69" t="s">
        <v>35</v>
      </c>
      <c r="B40" s="70"/>
      <c r="C40" s="70"/>
      <c r="D40" s="70"/>
      <c r="E40" s="71"/>
      <c r="F40" s="26">
        <f>SUM(F41:F49)</f>
        <v>242793.00904502446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нар'!FB203+'[2]УК ВР декабрь нар'!FX203</f>
        <v>118610.59498178033</v>
      </c>
      <c r="L41" s="33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'[2]УК ВР декабрь нар'!FC203+'[2]УК ВР декабрь нар'!FY203</f>
        <v>36074.337640855534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'[2]УК ВР декабрь нар'!FD203+'[2]УК ВР декабрь нар'!FZ203</f>
        <v>642.75300000000004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'[2]УК ВР декабрь нар'!GG203+'[2]УК ВР декабрь нар'!FL203+'[2]УК ВР декабрь нар'!AK203</f>
        <v>19540.303199999998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'[2]УК ВР декабрь нар'!FS203+'[2]УК ВР декабрь нар'!GL203</f>
        <v>67925.020222388601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65</v>
      </c>
      <c r="B51" s="89"/>
      <c r="C51" s="89"/>
      <c r="D51" s="89"/>
      <c r="E51" s="90"/>
      <c r="F51" s="26">
        <f>F26+F33+F40+F50</f>
        <v>810543.82992404141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126234.41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56777.46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69456.95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936778.23992404144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700423.02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756742.94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-558881.95287025056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P18" sqref="O18:P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'Дубовская 14'!A2:G2</f>
        <v>перед собственниками дома по адресу: ул. Дубовская 14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14'!G6:G6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'Дубовская 14'!G8:G8</f>
        <v>задолженность с нарастающим итогом с - 01.01.2010г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281447.54000000004</v>
      </c>
      <c r="F9" s="16">
        <f t="shared" ref="F9:G9" si="0">SUM(F10:F15)</f>
        <v>351556.87</v>
      </c>
      <c r="G9" s="16">
        <f t="shared" si="0"/>
        <v>29669.430000000004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7681.27</v>
      </c>
      <c r="G10" s="18">
        <v>12620.49</v>
      </c>
    </row>
    <row r="11" spans="1:7" ht="15.6" x14ac:dyDescent="0.3">
      <c r="A11" s="100" t="s">
        <v>10</v>
      </c>
      <c r="B11" s="101"/>
      <c r="C11" s="101"/>
      <c r="D11" s="102"/>
      <c r="E11" s="17">
        <v>-11703.21</v>
      </c>
      <c r="F11" s="17">
        <v>6826.49</v>
      </c>
      <c r="G11" s="18">
        <v>9923.98</v>
      </c>
    </row>
    <row r="12" spans="1:7" ht="15.6" x14ac:dyDescent="0.3">
      <c r="A12" s="100" t="s">
        <v>11</v>
      </c>
      <c r="B12" s="101"/>
      <c r="C12" s="101"/>
      <c r="D12" s="102"/>
      <c r="E12" s="17">
        <v>138533.72</v>
      </c>
      <c r="F12" s="17">
        <v>155500.07999999999</v>
      </c>
      <c r="G12" s="18">
        <v>6479.2</v>
      </c>
    </row>
    <row r="13" spans="1:7" ht="15.6" x14ac:dyDescent="0.3">
      <c r="A13" s="100" t="s">
        <v>12</v>
      </c>
      <c r="B13" s="101"/>
      <c r="C13" s="101"/>
      <c r="D13" s="102"/>
      <c r="E13" s="17">
        <v>154617.03</v>
      </c>
      <c r="F13" s="17">
        <v>174810.21</v>
      </c>
      <c r="G13" s="18">
        <v>5547.27</v>
      </c>
    </row>
    <row r="14" spans="1:7" ht="15.6" x14ac:dyDescent="0.3">
      <c r="A14" s="93" t="s">
        <v>13</v>
      </c>
      <c r="B14" s="93"/>
      <c r="C14" s="93"/>
      <c r="D14" s="93"/>
      <c r="E14" s="17">
        <v>0</v>
      </c>
      <c r="F14" s="17">
        <v>3436.43</v>
      </c>
      <c r="G14" s="18">
        <v>-5262.78</v>
      </c>
    </row>
    <row r="15" spans="1:7" ht="15.6" x14ac:dyDescent="0.3">
      <c r="A15" s="100" t="s">
        <v>68</v>
      </c>
      <c r="B15" s="101"/>
      <c r="C15" s="101"/>
      <c r="D15" s="102"/>
      <c r="E15" s="17">
        <v>0</v>
      </c>
      <c r="F15" s="17">
        <v>3302.39</v>
      </c>
      <c r="G15" s="18">
        <v>361.27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736870.64</v>
      </c>
      <c r="F16" s="16">
        <f>SUM(F17:F20)</f>
        <v>737900.21</v>
      </c>
      <c r="G16" s="16">
        <f>SUM(G17:G20)</f>
        <v>67713.759999999995</v>
      </c>
    </row>
    <row r="17" spans="1:12" ht="15.6" x14ac:dyDescent="0.3">
      <c r="A17" s="115" t="s">
        <v>43</v>
      </c>
      <c r="B17" s="116"/>
      <c r="C17" s="116"/>
      <c r="D17" s="117"/>
      <c r="E17" s="17">
        <v>676773.68</v>
      </c>
      <c r="F17" s="17">
        <v>678048.9</v>
      </c>
      <c r="G17" s="18">
        <v>60788.93</v>
      </c>
    </row>
    <row r="18" spans="1:12" ht="15.6" x14ac:dyDescent="0.3">
      <c r="A18" s="93" t="s">
        <v>55</v>
      </c>
      <c r="B18" s="93"/>
      <c r="C18" s="93"/>
      <c r="D18" s="93"/>
      <c r="E18" s="17">
        <v>3183.84</v>
      </c>
      <c r="F18" s="17">
        <v>3181.25</v>
      </c>
      <c r="G18" s="18">
        <v>360.93</v>
      </c>
    </row>
    <row r="19" spans="1:12" ht="15.6" x14ac:dyDescent="0.3">
      <c r="A19" s="93" t="s">
        <v>56</v>
      </c>
      <c r="B19" s="93"/>
      <c r="C19" s="93"/>
      <c r="D19" s="93"/>
      <c r="E19" s="17"/>
      <c r="F19" s="17"/>
      <c r="G19" s="18"/>
    </row>
    <row r="20" spans="1:12" ht="15.6" x14ac:dyDescent="0.3">
      <c r="A20" s="93" t="s">
        <v>57</v>
      </c>
      <c r="B20" s="93"/>
      <c r="C20" s="93"/>
      <c r="D20" s="93"/>
      <c r="E20" s="17">
        <v>56913.120000000003</v>
      </c>
      <c r="F20" s="17">
        <v>56670.06</v>
      </c>
      <c r="G20" s="18">
        <v>6563.9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9">
        <f>'Дубовская 14(2019)'!F59</f>
        <v>-558881.95287025056</v>
      </c>
      <c r="G25" s="19"/>
    </row>
    <row r="26" spans="1:12" ht="13.2" customHeight="1" x14ac:dyDescent="0.25">
      <c r="A26" s="81" t="s">
        <v>72</v>
      </c>
      <c r="B26" s="82"/>
      <c r="C26" s="82"/>
      <c r="D26" s="82"/>
      <c r="E26" s="83"/>
      <c r="F26" s="77">
        <f>SUM(F28:F32)</f>
        <v>334523.79375704983</v>
      </c>
    </row>
    <row r="27" spans="1:12" ht="68.400000000000006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'[3]УК ВР декабрь нар'!W203</f>
        <v>39080.036626036795</v>
      </c>
      <c r="L28" s="33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'[3]УК ВР декабрь нар'!X203</f>
        <v>10900.688686879583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'[3]УК ВР декабрь нар'!Y203</f>
        <v>118928.68220000001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'[3]УК ВР декабрь нар'!AA203+'[3]УК ВР декабрь нар'!AB203+'[3]УК ВР декабрь нар'!AC203+'[3]УК ВР декабрь нар'!AD203+'[3]УК ВР декабрь нар'!AE203+'[3]УК ВР декабрь нар'!AF203+'[3]УК ВР декабрь нар'!AG203+'[3]УК ВР декабрь нар'!AH203+'[3]УК ВР декабрь нар'!AJ203+'[3]УК ВР декабрь нар'!AL203+'[3]УК ВР декабрь нар'!AN203+'[3]УК ВР декабрь нар'!AO203+'[3]УК ВР декабрь нар'!AP203+'[3]УК ВР декабрь нар'!AQ203+'[3]УК ВР декабрь нар'!AR203+'[3]УК ВР декабрь нар'!AT203</f>
        <v>0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'[3]УК ВР декабрь нар'!AY203</f>
        <v>165614.38624413343</v>
      </c>
    </row>
    <row r="33" spans="1:12" ht="13.2" customHeight="1" x14ac:dyDescent="0.25">
      <c r="A33" s="81" t="s">
        <v>73</v>
      </c>
      <c r="B33" s="82"/>
      <c r="C33" s="82"/>
      <c r="D33" s="82"/>
      <c r="E33" s="83"/>
      <c r="F33" s="77">
        <f>SUM(F35:F39)+78155.4</f>
        <v>250128.77048971321</v>
      </c>
    </row>
    <row r="34" spans="1:12" ht="82.8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'[3]УК ВР декабрь нар'!CN203+'[3]УК ВР декабрь нар'!DU203</f>
        <v>69578.508710059832</v>
      </c>
      <c r="L35" s="33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'[3]УК ВР декабрь нар'!CO203+'[3]УК ВР декабрь нар'!DV203</f>
        <v>16244.018824954634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'[3]УК ВР декабрь нар'!CP203+'[3]УК ВР декабрь нар'!DW203</f>
        <v>23248.542000000005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'[3]УК ВР декабрь нар'!AI203+'[3]УК ВР декабрь нар'!AJ203+'[3]УК ВР декабрь нар'!AS203+'[3]УК ВР декабрь нар'!BC203+'[3]УК ВР декабрь нар'!BD203+'[3]УК ВР декабрь нар'!DB203+'[3]УК ВР декабрь нар'!EK203+'[3]УК ВР декабрь нар'!AM203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'[3]УК ВР декабрь нар'!DF203+'[3]УК ВР декабрь нар'!EP203</f>
        <v>62902.300954698745</v>
      </c>
    </row>
    <row r="40" spans="1:12" ht="64.8" customHeight="1" x14ac:dyDescent="0.3">
      <c r="A40" s="69" t="s">
        <v>74</v>
      </c>
      <c r="B40" s="70"/>
      <c r="C40" s="70"/>
      <c r="D40" s="70"/>
      <c r="E40" s="71"/>
      <c r="F40" s="26">
        <f>SUM(F41:F49)</f>
        <v>200050.88689511066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нар'!FB203+'[3]УК ВР декабрь нар'!FX203</f>
        <v>106642.0348457334</v>
      </c>
      <c r="L41" s="33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'[3]УК ВР декабрь нар'!FC203+'[3]УК ВР декабрь нар'!FY203</f>
        <v>28817.992381407337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'[3]УК ВР декабрь нар'!FD203+'[3]УК ВР декабрь нар'!FZ203</f>
        <v>1682.4084000000003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'[3]УК ВР декабрь нар'!GG203+'[3]УК ВР декабрь нар'!FL203+'[3]УК ВР декабрь нар'!BB203+'[3]УК ВР декабрь нар'!AK203</f>
        <v>2212.2575999999999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'[3]УК ВР декабрь нар'!FS203+'[3]УК ВР декабрь нар'!GL203</f>
        <v>60696.193667969899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customHeight="1" x14ac:dyDescent="0.3">
      <c r="A51" s="88" t="s">
        <v>75</v>
      </c>
      <c r="B51" s="89"/>
      <c r="C51" s="89"/>
      <c r="D51" s="89"/>
      <c r="E51" s="90"/>
      <c r="F51" s="26">
        <f>F26+F33+F40+F50</f>
        <v>784703.45114187361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96728.25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28467.16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68261.09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881431.70114187361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676773.68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678048.9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-763539.97401212412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'Дубовская 14'!A2:G2</f>
        <v>перед собственниками дома по адресу: ул. Дубовская 14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14'!G6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'Дубовская 14'!G8</f>
        <v>задолженность с нарастающим итогом с - 01.01.2010г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2815.12</v>
      </c>
      <c r="F9" s="16">
        <f t="shared" ref="F9:G9" si="0">SUM(F10:F15)</f>
        <v>3066.0699999999997</v>
      </c>
      <c r="G9" s="16">
        <f t="shared" si="0"/>
        <v>29418.479999999996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3761.77</v>
      </c>
      <c r="G10" s="18">
        <v>8858.7199999999993</v>
      </c>
    </row>
    <row r="11" spans="1:7" ht="15.6" x14ac:dyDescent="0.3">
      <c r="A11" s="100" t="s">
        <v>10</v>
      </c>
      <c r="B11" s="101"/>
      <c r="C11" s="101"/>
      <c r="D11" s="102"/>
      <c r="E11" s="17">
        <v>118.64</v>
      </c>
      <c r="F11" s="17">
        <v>1654.64</v>
      </c>
      <c r="G11" s="18">
        <v>8387.98</v>
      </c>
    </row>
    <row r="12" spans="1:7" ht="15.6" x14ac:dyDescent="0.3">
      <c r="A12" s="100" t="s">
        <v>11</v>
      </c>
      <c r="B12" s="101"/>
      <c r="C12" s="101"/>
      <c r="D12" s="102"/>
      <c r="E12" s="17">
        <v>81.58</v>
      </c>
      <c r="F12" s="17">
        <v>1421.35</v>
      </c>
      <c r="G12" s="18">
        <v>5139.43</v>
      </c>
    </row>
    <row r="13" spans="1:7" ht="15.6" x14ac:dyDescent="0.3">
      <c r="A13" s="100" t="s">
        <v>12</v>
      </c>
      <c r="B13" s="101"/>
      <c r="C13" s="101"/>
      <c r="D13" s="102"/>
      <c r="E13" s="17">
        <v>2614.9</v>
      </c>
      <c r="F13" s="17">
        <v>2419.38</v>
      </c>
      <c r="G13" s="18">
        <v>5742.79</v>
      </c>
    </row>
    <row r="14" spans="1:7" ht="15.6" x14ac:dyDescent="0.3">
      <c r="A14" s="93" t="s">
        <v>13</v>
      </c>
      <c r="B14" s="93"/>
      <c r="C14" s="93"/>
      <c r="D14" s="93"/>
      <c r="E14" s="17">
        <v>0</v>
      </c>
      <c r="F14" s="17">
        <v>-6406.24</v>
      </c>
      <c r="G14" s="18">
        <v>1143.46</v>
      </c>
    </row>
    <row r="15" spans="1:7" ht="15.6" x14ac:dyDescent="0.3">
      <c r="A15" s="100" t="s">
        <v>68</v>
      </c>
      <c r="B15" s="101"/>
      <c r="C15" s="101"/>
      <c r="D15" s="102"/>
      <c r="E15" s="17">
        <v>0</v>
      </c>
      <c r="F15" s="17">
        <v>215.17</v>
      </c>
      <c r="G15" s="18">
        <v>146.1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770752.21</v>
      </c>
      <c r="F16" s="16">
        <f t="shared" ref="F16:G16" si="1">SUM(F17:F20)</f>
        <v>774602.5</v>
      </c>
      <c r="G16" s="16">
        <f t="shared" si="1"/>
        <v>63863.47</v>
      </c>
    </row>
    <row r="17" spans="1:12" ht="15.6" x14ac:dyDescent="0.3">
      <c r="A17" s="115" t="s">
        <v>43</v>
      </c>
      <c r="B17" s="116"/>
      <c r="C17" s="116"/>
      <c r="D17" s="117"/>
      <c r="E17" s="17">
        <v>705903.22</v>
      </c>
      <c r="F17" s="17">
        <v>709472.48</v>
      </c>
      <c r="G17" s="18">
        <v>57219.67</v>
      </c>
    </row>
    <row r="18" spans="1:12" ht="15.6" x14ac:dyDescent="0.3">
      <c r="A18" s="93" t="s">
        <v>55</v>
      </c>
      <c r="B18" s="93"/>
      <c r="C18" s="93"/>
      <c r="D18" s="93"/>
      <c r="E18" s="17">
        <v>3363.06</v>
      </c>
      <c r="F18" s="17">
        <v>3425.68</v>
      </c>
      <c r="G18" s="18">
        <v>298.31</v>
      </c>
    </row>
    <row r="19" spans="1:12" ht="15.6" x14ac:dyDescent="0.3">
      <c r="A19" s="93" t="s">
        <v>56</v>
      </c>
      <c r="B19" s="93"/>
      <c r="C19" s="93"/>
      <c r="D19" s="93"/>
      <c r="E19" s="17">
        <v>2112.87</v>
      </c>
      <c r="F19" s="17">
        <v>1544.25</v>
      </c>
      <c r="G19" s="18">
        <v>568.62</v>
      </c>
    </row>
    <row r="20" spans="1:12" ht="15.6" x14ac:dyDescent="0.3">
      <c r="A20" s="93" t="s">
        <v>57</v>
      </c>
      <c r="B20" s="93"/>
      <c r="C20" s="93"/>
      <c r="D20" s="93"/>
      <c r="E20" s="17">
        <v>59373.06</v>
      </c>
      <c r="F20" s="17">
        <v>60160.09</v>
      </c>
      <c r="G20" s="18">
        <v>5776.87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9">
        <f>'Дубовская 14(2020)'!F59</f>
        <v>-763539.97401212412</v>
      </c>
      <c r="G25" s="19"/>
    </row>
    <row r="26" spans="1:12" x14ac:dyDescent="0.25">
      <c r="A26" s="81" t="s">
        <v>72</v>
      </c>
      <c r="B26" s="82"/>
      <c r="C26" s="82"/>
      <c r="D26" s="82"/>
      <c r="E26" s="83"/>
      <c r="F26" s="77">
        <f>SUM(F28:F32)</f>
        <v>56770.206188607088</v>
      </c>
    </row>
    <row r="27" spans="1:12" ht="56.4" customHeight="1" x14ac:dyDescent="0.25">
      <c r="A27" s="84"/>
      <c r="B27" s="85"/>
      <c r="C27" s="85"/>
      <c r="D27" s="85"/>
      <c r="E27" s="86"/>
      <c r="F27" s="78"/>
    </row>
    <row r="28" spans="1:12" ht="15.6" hidden="1" x14ac:dyDescent="0.3">
      <c r="A28" s="64" t="s">
        <v>16</v>
      </c>
      <c r="B28" s="75"/>
      <c r="C28" s="75"/>
      <c r="D28" s="75"/>
      <c r="E28" s="76"/>
      <c r="F28" s="25">
        <f>'[4]УК ВР декабрь нар'!W203</f>
        <v>9770.3926490544436</v>
      </c>
      <c r="L28" s="33"/>
    </row>
    <row r="29" spans="1:12" ht="15.6" hidden="1" x14ac:dyDescent="0.3">
      <c r="A29" s="64" t="s">
        <v>31</v>
      </c>
      <c r="B29" s="75"/>
      <c r="C29" s="75"/>
      <c r="D29" s="75"/>
      <c r="E29" s="76"/>
      <c r="F29" s="25">
        <f>'[4]УК ВР декабрь нар'!X203</f>
        <v>2312.8563363854073</v>
      </c>
    </row>
    <row r="30" spans="1:12" ht="15.6" hidden="1" x14ac:dyDescent="0.3">
      <c r="A30" s="64" t="s">
        <v>18</v>
      </c>
      <c r="B30" s="75"/>
      <c r="C30" s="75"/>
      <c r="D30" s="75"/>
      <c r="E30" s="76"/>
      <c r="F30" s="25">
        <f>'[4]УК ВР декабрь нар'!Y203+'[4]УК ВР декабрь нар'!Z203+'[4]УК ВР декабрь нар'!DX203</f>
        <v>1594.4503</v>
      </c>
    </row>
    <row r="31" spans="1:12" ht="15.6" hidden="1" x14ac:dyDescent="0.3">
      <c r="A31" s="64" t="s">
        <v>19</v>
      </c>
      <c r="B31" s="75"/>
      <c r="C31" s="75"/>
      <c r="D31" s="75"/>
      <c r="E31" s="76"/>
      <c r="F31" s="25">
        <f>'[4]УК ВР декабрь нар'!AV203+'[4]УК ВР декабрь нар'!BM203+'[4]УК ВР декабрь нар'!BN203+'[4]УК ВР декабрь нар'!BO203+'[4]УК ВР декабрь нар'!BP203+'[4]УК ВР декабрь нар'!EG203+'[4]УК ВР декабрь нар'!EH203+'[4]УК ВР декабрь нар'!EI203+'[4]УК ВР декабрь нар'!EJ203</f>
        <v>4101.6454000000003</v>
      </c>
    </row>
    <row r="32" spans="1:12" ht="15.6" hidden="1" x14ac:dyDescent="0.3">
      <c r="A32" s="66" t="s">
        <v>61</v>
      </c>
      <c r="B32" s="79"/>
      <c r="C32" s="79"/>
      <c r="D32" s="79"/>
      <c r="E32" s="80"/>
      <c r="F32" s="25">
        <f>'[4]УК ВР декабрь нар'!AY203</f>
        <v>38990.861503167238</v>
      </c>
    </row>
    <row r="33" spans="1:12" x14ac:dyDescent="0.25">
      <c r="A33" s="81" t="s">
        <v>73</v>
      </c>
      <c r="B33" s="82"/>
      <c r="C33" s="82"/>
      <c r="D33" s="82"/>
      <c r="E33" s="83"/>
      <c r="F33" s="77">
        <f>SUM(F35:F39)+16953</f>
        <v>158492.88067433017</v>
      </c>
    </row>
    <row r="34" spans="1:12" ht="94.8" customHeight="1" x14ac:dyDescent="0.25">
      <c r="A34" s="84"/>
      <c r="B34" s="85"/>
      <c r="C34" s="85"/>
      <c r="D34" s="85"/>
      <c r="E34" s="86"/>
      <c r="F34" s="78"/>
    </row>
    <row r="35" spans="1:12" ht="15.6" hidden="1" x14ac:dyDescent="0.3">
      <c r="A35" s="63" t="s">
        <v>16</v>
      </c>
      <c r="B35" s="63"/>
      <c r="C35" s="63"/>
      <c r="D35" s="63"/>
      <c r="E35" s="63"/>
      <c r="F35" s="25">
        <f>'[4]УК ВР декабрь нар'!CN203+'[4]УК ВР декабрь нар'!DU203</f>
        <v>64951.048997744969</v>
      </c>
      <c r="L35" s="33"/>
    </row>
    <row r="36" spans="1:12" ht="15.6" hidden="1" x14ac:dyDescent="0.3">
      <c r="A36" s="63" t="s">
        <v>31</v>
      </c>
      <c r="B36" s="63"/>
      <c r="C36" s="63"/>
      <c r="D36" s="63"/>
      <c r="E36" s="63"/>
      <c r="F36" s="25">
        <f>'[4]УК ВР декабрь нар'!CO203+'[4]УК ВР декабрь нар'!DV203</f>
        <v>14643.128245778393</v>
      </c>
    </row>
    <row r="37" spans="1:12" ht="15.6" hidden="1" x14ac:dyDescent="0.3">
      <c r="A37" s="63" t="s">
        <v>18</v>
      </c>
      <c r="B37" s="63"/>
      <c r="C37" s="63"/>
      <c r="D37" s="63"/>
      <c r="E37" s="63"/>
      <c r="F37" s="25">
        <f>'[4]УК ВР декабрь нар'!CP203+'[4]УК ВР декабрь нар'!DL203+'[4]УК ВР декабрь нар'!DP203+'[4]УК ВР декабрь нар'!DT203</f>
        <v>20566.718899999996</v>
      </c>
    </row>
    <row r="38" spans="1:12" ht="15.6" hidden="1" x14ac:dyDescent="0.3">
      <c r="A38" s="63" t="s">
        <v>19</v>
      </c>
      <c r="B38" s="63"/>
      <c r="C38" s="63"/>
      <c r="D38" s="63"/>
      <c r="E38" s="63"/>
      <c r="F38" s="25">
        <f>'[4]УК ВР декабрь нар'!DB203+'[4]УК ВР декабрь нар'!DY203+'[4]УК ВР декабрь нар'!DZ203+'[4]УК ВР декабрь нар'!EA203+'[4]УК ВР декабрь нар'!EB203+'[4]УК ВР декабрь нар'!EC203+'[4]УК ВР декабрь нар'!ED203+'[4]УК ВР декабрь нар'!EE203+'[4]УК ВР декабрь нар'!EF203</f>
        <v>0</v>
      </c>
    </row>
    <row r="39" spans="1:12" ht="51" hidden="1" customHeight="1" x14ac:dyDescent="0.3">
      <c r="A39" s="66" t="s">
        <v>63</v>
      </c>
      <c r="B39" s="67"/>
      <c r="C39" s="67"/>
      <c r="D39" s="67"/>
      <c r="E39" s="68"/>
      <c r="F39" s="25">
        <f>'[4]УК ВР декабрь нар'!DG203+'[4]УК ВР декабрь нар'!EP203</f>
        <v>41378.984530806832</v>
      </c>
    </row>
    <row r="40" spans="1:12" ht="72" customHeight="1" x14ac:dyDescent="0.3">
      <c r="A40" s="69" t="s">
        <v>74</v>
      </c>
      <c r="B40" s="70"/>
      <c r="C40" s="70"/>
      <c r="D40" s="70"/>
      <c r="E40" s="71"/>
      <c r="F40" s="26">
        <f>SUM(F41:F49)</f>
        <v>277579.36715000001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нар'!$EU203+'[4]УК ВР декабрь нар'!FV203+'[4]УК ВР декабрь нар'!EY203</f>
        <v>269297.53999999998</v>
      </c>
      <c r="L41" s="33"/>
    </row>
    <row r="42" spans="1:12" ht="15.6" hidden="1" x14ac:dyDescent="0.3">
      <c r="A42" s="64" t="s">
        <v>31</v>
      </c>
      <c r="B42" s="75"/>
      <c r="C42" s="75"/>
      <c r="D42" s="75"/>
      <c r="E42" s="75"/>
      <c r="F42" s="25"/>
    </row>
    <row r="43" spans="1:12" ht="15.6" hidden="1" x14ac:dyDescent="0.3">
      <c r="A43" s="63" t="s">
        <v>21</v>
      </c>
      <c r="B43" s="63"/>
      <c r="C43" s="63"/>
      <c r="D43" s="63"/>
      <c r="E43" s="64"/>
      <c r="F43" s="25"/>
    </row>
    <row r="44" spans="1:12" ht="15.6" hidden="1" x14ac:dyDescent="0.3">
      <c r="A44" s="64" t="s">
        <v>17</v>
      </c>
      <c r="B44" s="75"/>
      <c r="C44" s="75"/>
      <c r="D44" s="75"/>
      <c r="E44" s="75"/>
      <c r="F44" s="25"/>
    </row>
    <row r="45" spans="1:12" ht="15.6" hidden="1" x14ac:dyDescent="0.3">
      <c r="A45" s="63" t="s">
        <v>22</v>
      </c>
      <c r="B45" s="63"/>
      <c r="C45" s="63"/>
      <c r="D45" s="63"/>
      <c r="E45" s="64"/>
      <c r="F45" s="25"/>
    </row>
    <row r="46" spans="1:12" ht="15.6" hidden="1" x14ac:dyDescent="0.3">
      <c r="A46" s="64" t="s">
        <v>17</v>
      </c>
      <c r="B46" s="75"/>
      <c r="C46" s="75"/>
      <c r="D46" s="75"/>
      <c r="E46" s="75"/>
      <c r="F46" s="25"/>
    </row>
    <row r="47" spans="1:12" ht="15.6" hidden="1" x14ac:dyDescent="0.3">
      <c r="A47" s="63" t="s">
        <v>18</v>
      </c>
      <c r="B47" s="63"/>
      <c r="C47" s="63"/>
      <c r="D47" s="63"/>
      <c r="E47" s="64"/>
      <c r="F47" s="25">
        <f>'[4]УК ВР декабрь нар'!EW203+'[4]УК ВР декабрь нар'!FA203+'[4]УК ВР декабрь нар'!FZ203</f>
        <v>3112.9627499999997</v>
      </c>
    </row>
    <row r="48" spans="1:12" ht="15.6" hidden="1" x14ac:dyDescent="0.3">
      <c r="A48" s="64" t="s">
        <v>19</v>
      </c>
      <c r="B48" s="75"/>
      <c r="C48" s="75"/>
      <c r="D48" s="75"/>
      <c r="E48" s="75"/>
      <c r="F48" s="25">
        <f>'[4]УК ВР декабрь нар'!FL203+'[4]УК ВР декабрь нар'!GG203</f>
        <v>5168.8643999999986</v>
      </c>
    </row>
    <row r="49" spans="1:15" ht="15.6" hidden="1" x14ac:dyDescent="0.3">
      <c r="A49" s="66" t="s">
        <v>64</v>
      </c>
      <c r="B49" s="67"/>
      <c r="C49" s="67"/>
      <c r="D49" s="67"/>
      <c r="E49" s="68"/>
      <c r="F49" s="25">
        <f>'[4]УК ВР декабрь нар'!FS203+'[4]УК ВР декабрь нар'!GL203</f>
        <v>0</v>
      </c>
    </row>
    <row r="50" spans="1:15" ht="15.6" hidden="1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75</v>
      </c>
      <c r="B51" s="89"/>
      <c r="C51" s="89"/>
      <c r="D51" s="89"/>
      <c r="E51" s="90"/>
      <c r="F51" s="26">
        <f>F26+F33+F40+F50</f>
        <v>492842.45401293726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91396.479999999996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20686.95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70709.53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584238.93401293724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705903.22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709472.48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-641875.68802506139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E11" sqref="E1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5">
      <c r="A2" s="121" t="str">
        <f>'Дубовская 14(2021)'!A2:G2</f>
        <v>перед собственниками дома по адресу: ул. Дубовская 14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6" x14ac:dyDescent="0.3">
      <c r="A10" s="128" t="s">
        <v>8</v>
      </c>
      <c r="B10" s="129"/>
      <c r="C10" s="129"/>
      <c r="D10" s="130"/>
      <c r="E10" s="55">
        <f>SUM(E11:E16)</f>
        <v>-20283.900000000001</v>
      </c>
      <c r="F10" s="55">
        <f>SUM(F11:F16)</f>
        <v>-12135.3</v>
      </c>
      <c r="G10" s="55">
        <f>SUM(G11:G16)</f>
        <v>16043.540000000003</v>
      </c>
    </row>
    <row r="11" spans="1:9" ht="15.6" x14ac:dyDescent="0.3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5169.01</v>
      </c>
    </row>
    <row r="12" spans="1:9" ht="15.6" x14ac:dyDescent="0.3">
      <c r="A12" s="131" t="s">
        <v>10</v>
      </c>
      <c r="B12" s="132"/>
      <c r="C12" s="132"/>
      <c r="D12" s="133"/>
      <c r="E12" s="18">
        <v>-4855.7700000000004</v>
      </c>
      <c r="F12" s="18">
        <v>-4855.7700000000004</v>
      </c>
      <c r="G12" s="18">
        <v>7833.75</v>
      </c>
    </row>
    <row r="13" spans="1:9" ht="15.6" x14ac:dyDescent="0.3">
      <c r="A13" s="131" t="s">
        <v>11</v>
      </c>
      <c r="B13" s="132"/>
      <c r="C13" s="132"/>
      <c r="D13" s="133"/>
      <c r="E13" s="18">
        <v>-6192.03</v>
      </c>
      <c r="F13" s="18">
        <v>-4020.12</v>
      </c>
      <c r="G13" s="18">
        <v>2630.49</v>
      </c>
    </row>
    <row r="14" spans="1:9" ht="15.6" x14ac:dyDescent="0.3">
      <c r="A14" s="131" t="s">
        <v>12</v>
      </c>
      <c r="B14" s="132"/>
      <c r="C14" s="132"/>
      <c r="D14" s="133"/>
      <c r="E14" s="18">
        <v>-6087.27</v>
      </c>
      <c r="F14" s="18">
        <v>-2730.3</v>
      </c>
      <c r="G14" s="18">
        <v>2101.33</v>
      </c>
    </row>
    <row r="15" spans="1:9" ht="15.6" x14ac:dyDescent="0.3">
      <c r="A15" s="124" t="s">
        <v>13</v>
      </c>
      <c r="B15" s="124"/>
      <c r="C15" s="124"/>
      <c r="D15" s="124"/>
      <c r="E15" s="18">
        <v>-3148.83</v>
      </c>
      <c r="F15" s="18">
        <v>-529.11</v>
      </c>
      <c r="G15" s="18">
        <v>-1837.14</v>
      </c>
    </row>
    <row r="16" spans="1:9" ht="15.6" x14ac:dyDescent="0.3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146.1</v>
      </c>
    </row>
    <row r="17" spans="1:10" ht="63.75" customHeight="1" x14ac:dyDescent="0.3">
      <c r="A17" s="134" t="s">
        <v>81</v>
      </c>
      <c r="B17" s="135"/>
      <c r="C17" s="135"/>
      <c r="D17" s="136"/>
      <c r="E17" s="18">
        <v>871481.05</v>
      </c>
      <c r="F17" s="18">
        <v>854368.28</v>
      </c>
      <c r="G17" s="18">
        <v>73041.440000000002</v>
      </c>
    </row>
    <row r="18" spans="1:10" ht="15.6" hidden="1" x14ac:dyDescent="0.3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83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85</v>
      </c>
      <c r="B21" s="126"/>
      <c r="C21" s="126"/>
      <c r="D21" s="127"/>
      <c r="E21" s="56">
        <f>SUM(E22:E25)</f>
        <v>69703.56</v>
      </c>
      <c r="F21" s="56">
        <f t="shared" ref="F21:G21" si="0">SUM(F22:F25)</f>
        <v>69815.950000000012</v>
      </c>
      <c r="G21" s="56">
        <f t="shared" si="0"/>
        <v>6437.49</v>
      </c>
    </row>
    <row r="22" spans="1:10" ht="15.6" x14ac:dyDescent="0.3">
      <c r="A22" s="131" t="s">
        <v>55</v>
      </c>
      <c r="B22" s="132"/>
      <c r="C22" s="132"/>
      <c r="D22" s="133"/>
      <c r="E22" s="18">
        <v>3509.52</v>
      </c>
      <c r="F22" s="18">
        <v>3432.73</v>
      </c>
      <c r="G22" s="18">
        <v>370.72</v>
      </c>
    </row>
    <row r="23" spans="1:10" ht="15.6" x14ac:dyDescent="0.3">
      <c r="A23" s="131" t="s">
        <v>56</v>
      </c>
      <c r="B23" s="132"/>
      <c r="C23" s="132"/>
      <c r="D23" s="133"/>
      <c r="E23" s="18">
        <v>6399.78</v>
      </c>
      <c r="F23" s="18">
        <v>6283.33</v>
      </c>
      <c r="G23" s="18">
        <v>685.07</v>
      </c>
    </row>
    <row r="24" spans="1:10" ht="15.6" x14ac:dyDescent="0.3">
      <c r="A24" s="131" t="s">
        <v>57</v>
      </c>
      <c r="B24" s="132"/>
      <c r="C24" s="132"/>
      <c r="D24" s="133"/>
      <c r="E24" s="18">
        <v>58733.38</v>
      </c>
      <c r="F24" s="18">
        <v>60099.37</v>
      </c>
      <c r="G24" s="18">
        <v>4321.34</v>
      </c>
    </row>
    <row r="25" spans="1:10" ht="15.6" x14ac:dyDescent="0.3">
      <c r="A25" s="131" t="s">
        <v>86</v>
      </c>
      <c r="B25" s="132"/>
      <c r="C25" s="132"/>
      <c r="D25" s="133"/>
      <c r="E25" s="18">
        <v>1060.8800000000001</v>
      </c>
      <c r="F25" s="18">
        <v>0.52</v>
      </c>
      <c r="G25" s="18">
        <v>1060.3599999999999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87</v>
      </c>
      <c r="B30" s="65"/>
      <c r="C30" s="65"/>
      <c r="D30" s="65"/>
      <c r="E30" s="65"/>
      <c r="F30" s="39">
        <f>'Дубовская 14(2021)'!F59</f>
        <v>-641875.68802506139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111995.44485035323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'[6]УК ВР декабрь нар'!W203+'[6]УК ВР декабрь нар'!EX203</f>
        <v>20249.172974244444</v>
      </c>
      <c r="G33" s="1"/>
      <c r="H33" s="1"/>
      <c r="L33" s="33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'[6]УК ВР декабрь нар'!X203+'[6]УК ВР декабрь нар'!EY203</f>
        <v>4555.9608682480439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'[6]УК ВР декабрь нар'!Y203+'[6]УК ВР декабрь нар'!EZ203+'[6]УК ВР декабрь нар'!FB203+'[6]УК ВР декабрь нар'!AW203</f>
        <v>16063.025099999999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'[6]УК ВР декабрь нар'!AV203+'[6]УК ВР декабрь нар'!FQ203</f>
        <v>49071.888750031918</v>
      </c>
      <c r="G36" s="1"/>
      <c r="H36" s="1"/>
    </row>
    <row r="37" spans="1:12" ht="15.6" hidden="1" x14ac:dyDescent="0.3">
      <c r="A37" s="66" t="s">
        <v>61</v>
      </c>
      <c r="B37" s="79"/>
      <c r="C37" s="79"/>
      <c r="D37" s="79"/>
      <c r="E37" s="80"/>
      <c r="F37" s="25">
        <f>'[6]УК ВР декабрь нар'!AY203+'[6]УК ВР декабрь нар'!FR203</f>
        <v>22055.397157828815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SUM(F40:F44)+29224.1</f>
        <v>234770.42404723394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16</v>
      </c>
      <c r="B40" s="63"/>
      <c r="C40" s="63"/>
      <c r="D40" s="63"/>
      <c r="E40" s="63"/>
      <c r="F40" s="25">
        <f>'[6]УК ВР декабрь нар'!CQ203+'[6]УК ВР декабрь нар'!DX203</f>
        <v>91275.64564022579</v>
      </c>
      <c r="G40" s="1"/>
      <c r="H40" s="1"/>
      <c r="L40" s="33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'[6]УК ВР декабрь нар'!CR203+'[6]УК ВР декабрь нар'!DY203</f>
        <v>21431.789531160874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'[6]УК ВР декабрь нар'!DZ203+'[6]УК ВР декабрь нар'!EA203+'[6]УК ВР декабрь нар'!CS203</f>
        <v>42105.947165745078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'[6]УК ВР декабрь нар'!DE203+'[6]УК ВР декабрь нар'!ET203</f>
        <v>4924.4999999999991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'[6]УК ВР декабрь нар'!DI203+'[6]УК ВР декабрь нар'!EU203</f>
        <v>45808.441710102197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292299.81480000005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нар'!GH203</f>
        <v>286455.78000000003</v>
      </c>
      <c r="G46" s="1"/>
      <c r="H46" s="1"/>
      <c r="L46" s="33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'[6]УК ВР декабрь нар'!GK203+'[6]УК ВР декабрь нар'!GL203+'[6]УК ВР декабрь нар'!GN203+'[6]УК ВР декабрь нар'!GO203+'[6]УК ВР декабрь нар'!GP203+'[6]УК ВР декабрь нар'!GQ203+'[6]УК ВР декабрь нар'!GR203+'[6]УК ВР декабрь нар'!GS203+'[6]УК ВР декабрь нар'!GT203+'[6]УК ВР декабрь нар'!GU203+'[6]УК ВР декабрь нар'!GV203</f>
        <v>5844.0348000000004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639065.68369758723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95464.02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25277.75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70186.27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734529.70369758725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871481.05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854368.28</v>
      </c>
      <c r="G63" s="1"/>
      <c r="H63" s="28"/>
    </row>
    <row r="64" spans="1:15" ht="15.6" x14ac:dyDescent="0.3">
      <c r="A64" s="87" t="s">
        <v>88</v>
      </c>
      <c r="B64" s="87"/>
      <c r="C64" s="87"/>
      <c r="D64" s="87"/>
      <c r="E64" s="87"/>
      <c r="F64" s="26">
        <f>F30+F62-F61</f>
        <v>-504924.34172264859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-577965.78172264853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4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5">
      <c r="A2" s="121" t="str">
        <f>'Дубовская 14(2022)'!A2:G2</f>
        <v>перед собственниками дома по адресу: ул. Дубовская 14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6" x14ac:dyDescent="0.3">
      <c r="A10" s="128" t="s">
        <v>8</v>
      </c>
      <c r="B10" s="129"/>
      <c r="C10" s="129"/>
      <c r="D10" s="130"/>
      <c r="E10" s="55">
        <f>SUM(E11:E16)</f>
        <v>-35.54</v>
      </c>
      <c r="F10" s="55">
        <f>SUM(F11:F16)</f>
        <v>-35.54</v>
      </c>
      <c r="G10" s="55">
        <f>SUM(G11:G16)</f>
        <v>16043.540000000003</v>
      </c>
    </row>
    <row r="11" spans="1:9" ht="15.6" x14ac:dyDescent="0.3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5169.01</v>
      </c>
    </row>
    <row r="12" spans="1:9" ht="15.6" x14ac:dyDescent="0.3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7833.75</v>
      </c>
    </row>
    <row r="13" spans="1:9" ht="15.6" x14ac:dyDescent="0.3">
      <c r="A13" s="131" t="s">
        <v>11</v>
      </c>
      <c r="B13" s="132"/>
      <c r="C13" s="132"/>
      <c r="D13" s="133"/>
      <c r="E13" s="18">
        <v>0</v>
      </c>
      <c r="F13" s="18">
        <v>0</v>
      </c>
      <c r="G13" s="18">
        <v>2630.49</v>
      </c>
    </row>
    <row r="14" spans="1:9" ht="15.6" x14ac:dyDescent="0.3">
      <c r="A14" s="131" t="s">
        <v>12</v>
      </c>
      <c r="B14" s="132"/>
      <c r="C14" s="132"/>
      <c r="D14" s="133"/>
      <c r="E14" s="18">
        <v>0</v>
      </c>
      <c r="F14" s="18">
        <v>0</v>
      </c>
      <c r="G14" s="18">
        <v>2101.33</v>
      </c>
    </row>
    <row r="15" spans="1:9" ht="15.6" x14ac:dyDescent="0.3">
      <c r="A15" s="124" t="s">
        <v>91</v>
      </c>
      <c r="B15" s="124"/>
      <c r="C15" s="124"/>
      <c r="D15" s="124"/>
      <c r="E15" s="18">
        <v>-35.54</v>
      </c>
      <c r="F15" s="18">
        <v>-35.54</v>
      </c>
      <c r="G15" s="18">
        <v>-1837.14</v>
      </c>
    </row>
    <row r="16" spans="1:9" ht="15.6" x14ac:dyDescent="0.3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146.1</v>
      </c>
    </row>
    <row r="17" spans="1:10" ht="63.75" customHeight="1" x14ac:dyDescent="0.3">
      <c r="A17" s="139" t="s">
        <v>81</v>
      </c>
      <c r="B17" s="140"/>
      <c r="C17" s="140"/>
      <c r="D17" s="141"/>
      <c r="E17" s="18">
        <v>963756.42</v>
      </c>
      <c r="F17" s="18">
        <v>928435.27</v>
      </c>
      <c r="G17" s="18">
        <v>108362.59</v>
      </c>
    </row>
    <row r="18" spans="1:10" ht="15.6" hidden="1" x14ac:dyDescent="0.3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83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85</v>
      </c>
      <c r="B21" s="126"/>
      <c r="C21" s="126"/>
      <c r="D21" s="127"/>
      <c r="E21" s="56">
        <f>SUM(E22:E25)</f>
        <v>65099.48</v>
      </c>
      <c r="F21" s="56">
        <f>SUM(F22:F25)</f>
        <v>67531.22</v>
      </c>
      <c r="G21" s="56">
        <f>SUM(G22:G25)</f>
        <v>4005.75</v>
      </c>
    </row>
    <row r="22" spans="1:10" ht="15.6" x14ac:dyDescent="0.3">
      <c r="A22" s="131" t="s">
        <v>92</v>
      </c>
      <c r="B22" s="132"/>
      <c r="C22" s="132"/>
      <c r="D22" s="133"/>
      <c r="E22" s="18">
        <v>3937.56</v>
      </c>
      <c r="F22" s="18">
        <v>3846.6</v>
      </c>
      <c r="G22" s="18">
        <v>461.68</v>
      </c>
    </row>
    <row r="23" spans="1:10" ht="15.6" x14ac:dyDescent="0.3">
      <c r="A23" s="131" t="s">
        <v>93</v>
      </c>
      <c r="B23" s="132"/>
      <c r="C23" s="132"/>
      <c r="D23" s="133"/>
      <c r="E23" s="18">
        <v>7256.12</v>
      </c>
      <c r="F23" s="18">
        <v>7087.83</v>
      </c>
      <c r="G23" s="18">
        <v>853.36</v>
      </c>
    </row>
    <row r="24" spans="1:10" ht="15.6" x14ac:dyDescent="0.3">
      <c r="A24" s="131" t="s">
        <v>57</v>
      </c>
      <c r="B24" s="132"/>
      <c r="C24" s="132"/>
      <c r="D24" s="133"/>
      <c r="E24" s="18">
        <v>50515.08</v>
      </c>
      <c r="F24" s="18">
        <v>52568.03</v>
      </c>
      <c r="G24" s="18">
        <v>2268.39</v>
      </c>
    </row>
    <row r="25" spans="1:10" ht="15.6" x14ac:dyDescent="0.3">
      <c r="A25" s="131" t="s">
        <v>86</v>
      </c>
      <c r="B25" s="132"/>
      <c r="C25" s="132"/>
      <c r="D25" s="133"/>
      <c r="E25" s="18">
        <v>3390.72</v>
      </c>
      <c r="F25" s="18">
        <v>4028.76</v>
      </c>
      <c r="G25" s="18">
        <v>422.32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94</v>
      </c>
      <c r="B30" s="65"/>
      <c r="C30" s="65"/>
      <c r="D30" s="65"/>
      <c r="E30" s="65"/>
      <c r="F30" s="39">
        <f>'Дубовская 14(2022)'!F64</f>
        <v>-504924.34172264859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90347.493686808491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'[7]УК ВР декабрь нар'!W203+'[7]УК ВР декабрь нар'!FE203</f>
        <v>14459.39010087397</v>
      </c>
      <c r="G33" s="1"/>
      <c r="H33" s="1"/>
      <c r="L33" s="62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'[7]УК ВР декабрь нар'!FF203+'[7]УК ВР декабрь нар'!X203</f>
        <v>3526.9879916773934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'[7]УК ВР декабрь нар'!Y203+'[7]УК ВР декабрь нар'!FH203+'[7]УК ВР декабрь нар'!AW203</f>
        <v>2969.5002999999997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'[7]УК ВР декабрь нар'!AV203+'[7]УК ВР декабрь нар'!FX203</f>
        <v>55145.556000031538</v>
      </c>
      <c r="G36" s="1"/>
      <c r="H36" s="1"/>
    </row>
    <row r="37" spans="1:12" ht="26.4" hidden="1" customHeight="1" x14ac:dyDescent="0.3">
      <c r="A37" s="66" t="s">
        <v>61</v>
      </c>
      <c r="B37" s="79"/>
      <c r="C37" s="79"/>
      <c r="D37" s="79"/>
      <c r="E37" s="80"/>
      <c r="F37" s="25">
        <f>'[7]УК ВР декабрь нар'!FY203+'[7]УК ВР декабрь нар'!AX203</f>
        <v>14246.059294225595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SUM(F40:F44)+24169</f>
        <v>267470.51440870157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95</v>
      </c>
      <c r="B40" s="63"/>
      <c r="C40" s="63"/>
      <c r="D40" s="63"/>
      <c r="E40" s="63"/>
      <c r="F40" s="25">
        <f>'[7]УК ВР март нар'!CQ203+'[7]УК ВР декабрь нар'!CT203+'[7]УК ВР декабрь нар'!ED203+'[7]УК ВР декабрь нар'!EE203</f>
        <v>208974.82783697266</v>
      </c>
      <c r="G40" s="1"/>
      <c r="H40" s="1"/>
      <c r="L40" s="33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'[7]УК ВР март нар'!CR203+'[7]УК ВР декабрь нар'!EF203</f>
        <v>9047.698178880084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'[7]УК ВР март нар'!CS203+'[7]УК ВР декабрь нар'!EG203+'[7]УК ВР декабрь нар'!EH203</f>
        <v>12579.621493471441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'[7]УК ВР декабрь нар'!FA203</f>
        <v>0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'[7]УК ВР март нар'!DI203+'[7]УК ВР декабрь нар'!FB203</f>
        <v>12699.366899377354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302365.84280000004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нар'!GO203+'[7]УК ВР декабрь нар'!GP203</f>
        <v>300118.10000000003</v>
      </c>
      <c r="G46" s="1"/>
      <c r="H46" s="1"/>
      <c r="L46" s="33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'[7]УК ВР декабрь нар'!GR203+'[7]УК ВР декабрь нар'!GS203+'[7]УК ВР декабрь нар'!GT203+'[7]УК ВР декабрь нар'!GU203+'[7]УК ВР декабрь нар'!GV203+'[7]УК ВР декабрь нар'!GW203+'[7]УК ВР декабрь нар'!GX203+'[7]УК ВР декабрь нар'!GY203+'[7]УК ВР декабрь нар'!GZ203</f>
        <v>2247.7428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660183.85089551006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97222.84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27897.21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69325.63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757406.69089551002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963756.42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928435.27</v>
      </c>
      <c r="G63" s="1"/>
      <c r="H63" s="28"/>
    </row>
    <row r="64" spans="1:15" ht="15.6" x14ac:dyDescent="0.3">
      <c r="A64" s="87" t="s">
        <v>88</v>
      </c>
      <c r="B64" s="87"/>
      <c r="C64" s="87"/>
      <c r="D64" s="87"/>
      <c r="E64" s="87"/>
      <c r="F64" s="26">
        <f>F30+F62-F61</f>
        <v>-298574.61261815857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-406937.20261815854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Дубовская 14</vt:lpstr>
      <vt:lpstr>Дубовская 14(2019)</vt:lpstr>
      <vt:lpstr>Дубовская 14(2020)</vt:lpstr>
      <vt:lpstr>Дубовская 14(2021)</vt:lpstr>
      <vt:lpstr>Дубовская 14(2022)</vt:lpstr>
      <vt:lpstr>Дубовская 14(2023)</vt:lpstr>
      <vt:lpstr>'Дубовская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2018-04-02T09:04:35Z</cp:lastPrinted>
  <dcterms:created xsi:type="dcterms:W3CDTF">2013-05-24T09:13:10Z</dcterms:created>
  <dcterms:modified xsi:type="dcterms:W3CDTF">2024-05-14T13:10:20Z</dcterms:modified>
</cp:coreProperties>
</file>